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GlStroi\Desktop\МОЁ\МП МО 2026 год ОБЩАЯ\2026-2030 ресурсное обеспечение\"/>
    </mc:Choice>
  </mc:AlternateContent>
  <bookViews>
    <workbookView xWindow="0" yWindow="0" windowWidth="28800" windowHeight="13020" tabRatio="500"/>
  </bookViews>
  <sheets>
    <sheet name="Приложение 3" sheetId="1" r:id="rId1"/>
  </sheets>
  <definedNames>
    <definedName name="_xlnm.Print_Titles" localSheetId="0">'Приложение 3'!$4:$7</definedName>
    <definedName name="_xlnm.Print_Area" localSheetId="0">'Приложение 3'!$A$1:$M$29</definedName>
  </definedNames>
  <calcPr calcId="162913"/>
  <extLs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I14" i="1" l="1"/>
  <c r="M8" i="1" l="1"/>
  <c r="L8" i="1"/>
  <c r="K8" i="1"/>
  <c r="J8" i="1"/>
  <c r="I8" i="1"/>
  <c r="M10" i="1"/>
  <c r="L10" i="1"/>
  <c r="K10" i="1"/>
  <c r="J10" i="1"/>
  <c r="G15" i="1"/>
  <c r="M14" i="1"/>
  <c r="L14" i="1"/>
  <c r="K14" i="1"/>
  <c r="J14" i="1"/>
  <c r="I10" i="1"/>
  <c r="G29" i="1" l="1"/>
  <c r="G27" i="1"/>
  <c r="G25" i="1"/>
  <c r="G23" i="1"/>
  <c r="G21" i="1"/>
  <c r="G19" i="1"/>
  <c r="G17" i="1"/>
  <c r="G13" i="1"/>
  <c r="G11" i="1"/>
  <c r="G9" i="1"/>
</calcChain>
</file>

<file path=xl/sharedStrings.xml><?xml version="1.0" encoding="utf-8"?>
<sst xmlns="http://schemas.openxmlformats.org/spreadsheetml/2006/main" count="44" uniqueCount="36">
  <si>
    <t>Классификация расходов</t>
  </si>
  <si>
    <t>Объем финансирования в разрезе источников, рублей</t>
  </si>
  <si>
    <t>Объем финансирования,  рублей</t>
  </si>
  <si>
    <t>ГРБС</t>
  </si>
  <si>
    <t>Рз,ПРз</t>
  </si>
  <si>
    <t>ЦС</t>
  </si>
  <si>
    <t>ВР</t>
  </si>
  <si>
    <t>Всего</t>
  </si>
  <si>
    <t>В т.ч. местный бюджет</t>
  </si>
  <si>
    <t xml:space="preserve">Краевой бюджет </t>
  </si>
  <si>
    <t>1</t>
  </si>
  <si>
    <t>1.1</t>
  </si>
  <si>
    <t>169012Д102</t>
  </si>
  <si>
    <t>1.2</t>
  </si>
  <si>
    <t>Капитальный ремонт и ремонт искусственных сооружений на дорогах местного значения Дальнереченского муниципального района за счет средств Дорожного фонда</t>
  </si>
  <si>
    <t>169012Д103</t>
  </si>
  <si>
    <t>1.3</t>
  </si>
  <si>
    <t>1.4</t>
  </si>
  <si>
    <t>Содержание дорог местного значения за счет средств Дорожного фонда</t>
  </si>
  <si>
    <t>169016Д222</t>
  </si>
  <si>
    <t>2.1</t>
  </si>
  <si>
    <t xml:space="preserve">Ресурсное обеспечение Муниципальной программы «Развитие дорожной отрасли на территории Дальнереченского муниципального округа на 2026 – 2030 годы» </t>
  </si>
  <si>
    <t>Муниципальная программа  Дальнереченского муниципального округа «Развитие дорожной отрасли на территории Дальнереченского муниципального округа на 2026-2030 годы»</t>
  </si>
  <si>
    <t>Выполнение работ по капитальному ремонту автомобильных дорог местного значения по элементам обустройства автомобильных дорог и прочим работам в части устройства недостающего электроосвещения (переустройства) и восстановление электроосвещения за счет средств Дорожного фонда</t>
  </si>
  <si>
    <t>2</t>
  </si>
  <si>
    <t>Разработка, проверка проектно - сметной документации, проведение инженерных изысканий</t>
  </si>
  <si>
    <t>2.2</t>
  </si>
  <si>
    <t>Повышение безопасности дорожного движения</t>
  </si>
  <si>
    <t>169032Д401</t>
  </si>
  <si>
    <t>169032Д402</t>
  </si>
  <si>
    <t>169012Д221</t>
  </si>
  <si>
    <t>Основное мероприятие: «Капитальный ремонт, содержание и ремонт дорог местного значения»</t>
  </si>
  <si>
    <t>Капитальный ремонт и ремонт дорог местного значения Дальнереченского муниципального округа за счет средств Дорожного фонда</t>
  </si>
  <si>
    <t>Основное мероприятие: «Обеспечение транспортной безопасности»</t>
  </si>
  <si>
    <t>к постановлению администрации Дальнереченского муниципального округа от " "    2026 №  -па</t>
  </si>
  <si>
    <t>Приложение № 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</si>
</sst>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00"/>
    <numFmt numFmtId="165" formatCode="0000"/>
  </numFmts>
  <fonts count="5" x14ac:knownFonts="1">
    <font>
      <sz val="11"/>
      <color rgb="FF000000"/>
      <name val="Calibri"/>
      <family val="2"/>
      <charset val="204"/>
    </font>
    <font>
      <sz val="11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</fills>
  <borders count="1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51">
    <xf numFmtId="0" fontId="0" fillId="0" borderId="0" xfId="0"/>
    <xf numFmtId="0" fontId="0" fillId="0" borderId="0" xfId="0" applyFont="1" applyAlignment="1" applyProtection="1"/>
    <xf numFmtId="0" fontId="1" fillId="0" borderId="0" xfId="0" applyFont="1" applyAlignment="1" applyProtection="1">
      <alignment horizontal="right" vertical="center"/>
    </xf>
    <xf numFmtId="0" fontId="1" fillId="0" borderId="2" xfId="0" applyFont="1" applyBorder="1" applyAlignment="1" applyProtection="1">
      <alignment horizontal="center" vertical="center" wrapText="1"/>
    </xf>
    <xf numFmtId="0" fontId="1" fillId="0" borderId="3" xfId="0" applyFont="1" applyBorder="1" applyAlignment="1" applyProtection="1">
      <alignment horizontal="center" vertical="center" wrapText="1"/>
    </xf>
    <xf numFmtId="0" fontId="1" fillId="0" borderId="4" xfId="0" applyFont="1" applyBorder="1" applyAlignment="1" applyProtection="1">
      <alignment vertical="center" wrapText="1"/>
    </xf>
    <xf numFmtId="0" fontId="1" fillId="0" borderId="5" xfId="0" applyFont="1" applyBorder="1" applyAlignment="1" applyProtection="1">
      <alignment vertical="center" wrapText="1"/>
    </xf>
    <xf numFmtId="0" fontId="3" fillId="0" borderId="2" xfId="0" applyFont="1" applyBorder="1" applyAlignment="1" applyProtection="1">
      <alignment vertical="center" wrapText="1"/>
    </xf>
    <xf numFmtId="49" fontId="1" fillId="0" borderId="2" xfId="0" applyNumberFormat="1" applyFont="1" applyBorder="1" applyAlignment="1" applyProtection="1">
      <alignment horizontal="center" vertical="center" wrapText="1"/>
    </xf>
    <xf numFmtId="0" fontId="1" fillId="0" borderId="2" xfId="0" applyFont="1" applyBorder="1" applyAlignment="1" applyProtection="1">
      <alignment vertical="center" wrapText="1"/>
    </xf>
    <xf numFmtId="0" fontId="3" fillId="0" borderId="0" xfId="0" applyFont="1" applyBorder="1" applyAlignment="1" applyProtection="1">
      <alignment horizontal="center" vertical="center" wrapText="1"/>
    </xf>
    <xf numFmtId="0" fontId="3" fillId="0" borderId="0" xfId="0" applyFont="1" applyBorder="1" applyAlignment="1" applyProtection="1">
      <alignment vertical="center" wrapText="1"/>
    </xf>
    <xf numFmtId="1" fontId="0" fillId="0" borderId="0" xfId="0" applyNumberFormat="1" applyAlignment="1" applyProtection="1"/>
    <xf numFmtId="4" fontId="3" fillId="0" borderId="6" xfId="0" applyNumberFormat="1" applyFont="1" applyBorder="1" applyAlignment="1" applyProtection="1">
      <alignment horizontal="center" vertical="center" wrapText="1"/>
    </xf>
    <xf numFmtId="4" fontId="3" fillId="0" borderId="5" xfId="0" applyNumberFormat="1" applyFont="1" applyBorder="1" applyAlignment="1" applyProtection="1">
      <alignment vertical="center" wrapText="1"/>
    </xf>
    <xf numFmtId="4" fontId="3" fillId="2" borderId="6" xfId="0" applyNumberFormat="1" applyFont="1" applyFill="1" applyBorder="1" applyAlignment="1" applyProtection="1">
      <alignment horizontal="center" vertical="center" wrapText="1"/>
    </xf>
    <xf numFmtId="4" fontId="3" fillId="2" borderId="5" xfId="0" applyNumberFormat="1" applyFont="1" applyFill="1" applyBorder="1" applyAlignment="1" applyProtection="1">
      <alignment horizontal="center" vertical="center" wrapText="1"/>
    </xf>
    <xf numFmtId="4" fontId="3" fillId="0" borderId="0" xfId="0" applyNumberFormat="1" applyFont="1" applyBorder="1" applyAlignment="1" applyProtection="1">
      <alignment horizontal="center" vertical="center" wrapText="1"/>
    </xf>
    <xf numFmtId="0" fontId="3" fillId="0" borderId="7" xfId="0" applyFont="1" applyBorder="1" applyAlignment="1" applyProtection="1">
      <alignment horizontal="center" vertical="center" wrapText="1"/>
    </xf>
    <xf numFmtId="0" fontId="3" fillId="0" borderId="7" xfId="0" applyFont="1" applyBorder="1" applyAlignment="1" applyProtection="1">
      <alignment vertical="center" wrapText="1"/>
    </xf>
    <xf numFmtId="4" fontId="3" fillId="2" borderId="6" xfId="0" applyNumberFormat="1" applyFont="1" applyFill="1" applyBorder="1" applyAlignment="1" applyProtection="1">
      <alignment horizontal="center" vertical="top" wrapText="1"/>
    </xf>
    <xf numFmtId="4" fontId="3" fillId="2" borderId="5" xfId="0" applyNumberFormat="1" applyFont="1" applyFill="1" applyBorder="1" applyAlignment="1" applyProtection="1">
      <alignment vertical="top" wrapText="1"/>
    </xf>
    <xf numFmtId="0" fontId="1" fillId="0" borderId="0" xfId="0" applyFont="1" applyBorder="1" applyAlignment="1" applyProtection="1">
      <alignment horizontal="center" vertical="center" wrapText="1"/>
    </xf>
    <xf numFmtId="0" fontId="1" fillId="0" borderId="0" xfId="0" applyFont="1" applyBorder="1" applyAlignment="1" applyProtection="1">
      <alignment vertical="center" wrapText="1"/>
    </xf>
    <xf numFmtId="4" fontId="1" fillId="0" borderId="6" xfId="0" applyNumberFormat="1" applyFont="1" applyBorder="1" applyAlignment="1" applyProtection="1">
      <alignment horizontal="center" vertical="top" wrapText="1"/>
    </xf>
    <xf numFmtId="4" fontId="1" fillId="0" borderId="5" xfId="0" applyNumberFormat="1" applyFont="1" applyBorder="1" applyAlignment="1" applyProtection="1">
      <alignment horizontal="center" vertical="top" wrapText="1"/>
    </xf>
    <xf numFmtId="0" fontId="1" fillId="0" borderId="8" xfId="0" applyFont="1" applyBorder="1" applyAlignment="1" applyProtection="1">
      <alignment horizontal="center" vertical="center" wrapText="1"/>
    </xf>
    <xf numFmtId="0" fontId="1" fillId="0" borderId="9" xfId="0" applyFont="1" applyBorder="1" applyAlignment="1" applyProtection="1">
      <alignment horizontal="center" vertical="center" wrapText="1"/>
    </xf>
    <xf numFmtId="0" fontId="1" fillId="0" borderId="10" xfId="0" applyFont="1" applyBorder="1" applyAlignment="1" applyProtection="1">
      <alignment vertical="center" wrapText="1"/>
    </xf>
    <xf numFmtId="4" fontId="1" fillId="0" borderId="5" xfId="0" applyNumberFormat="1" applyFont="1" applyBorder="1" applyAlignment="1" applyProtection="1">
      <alignment vertical="top" wrapText="1"/>
    </xf>
    <xf numFmtId="4" fontId="3" fillId="0" borderId="6" xfId="0" applyNumberFormat="1" applyFont="1" applyBorder="1" applyAlignment="1" applyProtection="1">
      <alignment horizontal="center" vertical="top" wrapText="1"/>
    </xf>
    <xf numFmtId="4" fontId="3" fillId="0" borderId="5" xfId="0" applyNumberFormat="1" applyFont="1" applyBorder="1" applyAlignment="1" applyProtection="1">
      <alignment vertical="top" wrapText="1"/>
    </xf>
    <xf numFmtId="0" fontId="3" fillId="0" borderId="8" xfId="0" applyFont="1" applyBorder="1" applyAlignment="1" applyProtection="1">
      <alignment horizontal="center" vertical="center" wrapText="1"/>
    </xf>
    <xf numFmtId="0" fontId="3" fillId="0" borderId="4" xfId="0" applyFont="1" applyBorder="1" applyAlignment="1" applyProtection="1">
      <alignment vertical="center" wrapText="1"/>
    </xf>
    <xf numFmtId="0" fontId="0" fillId="0" borderId="0" xfId="0" applyFont="1"/>
    <xf numFmtId="4" fontId="3" fillId="0" borderId="2" xfId="0" applyNumberFormat="1" applyFont="1" applyBorder="1" applyAlignment="1" applyProtection="1">
      <alignment horizontal="center" vertical="center" wrapText="1"/>
    </xf>
    <xf numFmtId="4" fontId="1" fillId="0" borderId="2" xfId="0" applyNumberFormat="1" applyFont="1" applyBorder="1" applyAlignment="1" applyProtection="1">
      <alignment horizontal="center" vertical="center" wrapText="1"/>
    </xf>
    <xf numFmtId="49" fontId="1" fillId="0" borderId="2" xfId="0" applyNumberFormat="1" applyFont="1" applyBorder="1" applyAlignment="1" applyProtection="1">
      <alignment horizontal="center" vertical="center" wrapText="1"/>
    </xf>
    <xf numFmtId="0" fontId="1" fillId="0" borderId="2" xfId="0" applyFont="1" applyBorder="1" applyAlignment="1" applyProtection="1">
      <alignment horizontal="center" vertical="center" wrapText="1"/>
    </xf>
    <xf numFmtId="164" fontId="1" fillId="0" borderId="2" xfId="0" applyNumberFormat="1" applyFont="1" applyBorder="1" applyAlignment="1" applyProtection="1">
      <alignment horizontal="center" vertical="center" wrapText="1"/>
    </xf>
    <xf numFmtId="165" fontId="1" fillId="0" borderId="2" xfId="0" applyNumberFormat="1" applyFont="1" applyBorder="1" applyAlignment="1" applyProtection="1">
      <alignment horizontal="center" vertical="center" wrapText="1"/>
    </xf>
    <xf numFmtId="164" fontId="1" fillId="0" borderId="3" xfId="0" applyNumberFormat="1" applyFont="1" applyBorder="1" applyAlignment="1" applyProtection="1">
      <alignment horizontal="center" vertical="center" wrapText="1"/>
    </xf>
    <xf numFmtId="49" fontId="3" fillId="0" borderId="2" xfId="0" applyNumberFormat="1" applyFont="1" applyBorder="1" applyAlignment="1" applyProtection="1">
      <alignment horizontal="center" vertical="center" wrapText="1"/>
    </xf>
    <xf numFmtId="0" fontId="3" fillId="0" borderId="2" xfId="0" applyFont="1" applyBorder="1" applyAlignment="1" applyProtection="1">
      <alignment horizontal="center" vertical="center" wrapText="1"/>
    </xf>
    <xf numFmtId="164" fontId="3" fillId="0" borderId="2" xfId="0" applyNumberFormat="1" applyFont="1" applyBorder="1" applyAlignment="1" applyProtection="1">
      <alignment horizontal="center" vertical="center" wrapText="1"/>
    </xf>
    <xf numFmtId="165" fontId="3" fillId="0" borderId="2" xfId="0" applyNumberFormat="1" applyFont="1" applyBorder="1" applyAlignment="1" applyProtection="1">
      <alignment horizontal="center" vertical="center" wrapText="1"/>
    </xf>
    <xf numFmtId="164" fontId="3" fillId="0" borderId="3" xfId="0" applyNumberFormat="1" applyFont="1" applyBorder="1" applyAlignment="1" applyProtection="1">
      <alignment horizontal="center" vertical="center" wrapText="1"/>
    </xf>
    <xf numFmtId="4" fontId="1" fillId="0" borderId="11" xfId="0" applyNumberFormat="1" applyFont="1" applyBorder="1" applyAlignment="1" applyProtection="1">
      <alignment horizontal="center" vertical="center" wrapText="1"/>
    </xf>
    <xf numFmtId="0" fontId="2" fillId="0" borderId="1" xfId="0" applyFont="1" applyBorder="1" applyAlignment="1" applyProtection="1">
      <alignment horizontal="center" vertical="center" wrapText="1"/>
    </xf>
    <xf numFmtId="0" fontId="1" fillId="0" borderId="3" xfId="0" applyFont="1" applyBorder="1" applyAlignment="1" applyProtection="1">
      <alignment horizontal="center" vertical="center" wrapText="1"/>
    </xf>
    <xf numFmtId="164" fontId="4" fillId="0" borderId="2" xfId="0" applyNumberFormat="1" applyFont="1" applyBorder="1" applyAlignment="1" applyProtection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29"/>
  <sheetViews>
    <sheetView tabSelected="1" view="pageBreakPreview" topLeftCell="A10" workbookViewId="0">
      <selection activeCell="L22" sqref="L22:L23"/>
    </sheetView>
  </sheetViews>
  <sheetFormatPr defaultColWidth="8.7109375" defaultRowHeight="15" x14ac:dyDescent="0.25"/>
  <cols>
    <col min="1" max="1" width="8.85546875" style="1" customWidth="1"/>
    <col min="2" max="2" width="48.28515625" style="1" customWidth="1"/>
    <col min="3" max="4" width="9.140625" style="1" customWidth="1"/>
    <col min="5" max="5" width="15.7109375" style="1" customWidth="1"/>
    <col min="6" max="6" width="9.140625" style="1" customWidth="1"/>
    <col min="7" max="7" width="28.140625" style="1" customWidth="1"/>
    <col min="8" max="8" width="1" style="1" hidden="1" customWidth="1"/>
    <col min="9" max="13" width="15.7109375" style="1" customWidth="1"/>
  </cols>
  <sheetData>
    <row r="1" spans="1:18" x14ac:dyDescent="0.25">
      <c r="M1" s="2" t="s">
        <v>35</v>
      </c>
    </row>
    <row r="2" spans="1:18" x14ac:dyDescent="0.25">
      <c r="M2" s="2" t="s">
        <v>34</v>
      </c>
    </row>
    <row r="3" spans="1:18" ht="36.75" customHeight="1" x14ac:dyDescent="0.25">
      <c r="A3" s="48" t="s">
        <v>21</v>
      </c>
      <c r="B3" s="48"/>
      <c r="C3" s="48"/>
      <c r="D3" s="48"/>
      <c r="E3" s="48"/>
      <c r="F3" s="48"/>
      <c r="G3" s="48"/>
      <c r="H3" s="48"/>
      <c r="I3" s="48"/>
      <c r="J3" s="48"/>
      <c r="K3" s="48"/>
      <c r="L3" s="48"/>
      <c r="M3" s="48"/>
    </row>
    <row r="4" spans="1:18" ht="38.25" customHeight="1" x14ac:dyDescent="0.25">
      <c r="A4" s="42"/>
      <c r="B4" s="43"/>
      <c r="C4" s="38" t="s">
        <v>0</v>
      </c>
      <c r="D4" s="38"/>
      <c r="E4" s="38"/>
      <c r="F4" s="38"/>
      <c r="G4" s="49" t="s">
        <v>1</v>
      </c>
      <c r="H4" s="5"/>
      <c r="I4" s="38" t="s">
        <v>2</v>
      </c>
      <c r="J4" s="38"/>
      <c r="K4" s="38"/>
      <c r="L4" s="38"/>
      <c r="M4" s="38"/>
    </row>
    <row r="5" spans="1:18" ht="5.25" customHeight="1" x14ac:dyDescent="0.25">
      <c r="A5" s="42"/>
      <c r="B5" s="43"/>
      <c r="C5" s="38"/>
      <c r="D5" s="38"/>
      <c r="E5" s="38"/>
      <c r="F5" s="38"/>
      <c r="G5" s="49"/>
      <c r="H5" s="6"/>
      <c r="I5" s="38"/>
      <c r="J5" s="38"/>
      <c r="K5" s="38"/>
      <c r="L5" s="38"/>
      <c r="M5" s="38"/>
    </row>
    <row r="6" spans="1:18" ht="17.25" customHeight="1" x14ac:dyDescent="0.25">
      <c r="A6" s="42"/>
      <c r="B6" s="43"/>
      <c r="C6" s="3" t="s">
        <v>3</v>
      </c>
      <c r="D6" s="3" t="s">
        <v>4</v>
      </c>
      <c r="E6" s="3" t="s">
        <v>5</v>
      </c>
      <c r="F6" s="3" t="s">
        <v>6</v>
      </c>
      <c r="G6" s="7"/>
      <c r="H6" s="7"/>
      <c r="I6" s="4">
        <v>2026</v>
      </c>
      <c r="J6" s="3">
        <v>2027</v>
      </c>
      <c r="K6" s="3">
        <v>2028</v>
      </c>
      <c r="L6" s="3">
        <v>2029</v>
      </c>
      <c r="M6" s="3">
        <v>2030</v>
      </c>
    </row>
    <row r="7" spans="1:18" x14ac:dyDescent="0.25">
      <c r="A7" s="8">
        <v>1</v>
      </c>
      <c r="B7" s="3">
        <v>2</v>
      </c>
      <c r="C7" s="3">
        <v>3</v>
      </c>
      <c r="D7" s="3">
        <v>4</v>
      </c>
      <c r="E7" s="3">
        <v>5</v>
      </c>
      <c r="F7" s="3">
        <v>6</v>
      </c>
      <c r="G7" s="3">
        <v>7</v>
      </c>
      <c r="H7" s="9"/>
      <c r="I7" s="4">
        <v>8</v>
      </c>
      <c r="J7" s="3">
        <v>9</v>
      </c>
      <c r="K7" s="3">
        <v>10</v>
      </c>
      <c r="L7" s="3">
        <v>11</v>
      </c>
      <c r="M7" s="3">
        <v>12</v>
      </c>
    </row>
    <row r="8" spans="1:18" ht="19.5" customHeight="1" x14ac:dyDescent="0.25">
      <c r="A8" s="43" t="s">
        <v>22</v>
      </c>
      <c r="B8" s="43"/>
      <c r="C8" s="50">
        <v>1</v>
      </c>
      <c r="D8" s="45">
        <v>409</v>
      </c>
      <c r="E8" s="43">
        <v>1600000000</v>
      </c>
      <c r="F8" s="44">
        <v>0</v>
      </c>
      <c r="G8" s="10" t="s">
        <v>7</v>
      </c>
      <c r="H8" s="11"/>
      <c r="I8" s="35">
        <f>I10</f>
        <v>22545387</v>
      </c>
      <c r="J8" s="35">
        <f>J10</f>
        <v>30386640</v>
      </c>
      <c r="K8" s="35">
        <f>K10</f>
        <v>32270289</v>
      </c>
      <c r="L8" s="35">
        <f>L10</f>
        <v>34152398</v>
      </c>
      <c r="M8" s="35">
        <f>M10</f>
        <v>39350258</v>
      </c>
      <c r="N8" s="12"/>
      <c r="O8" s="12"/>
      <c r="P8" s="12"/>
      <c r="Q8" s="12"/>
      <c r="R8" s="12"/>
    </row>
    <row r="9" spans="1:18" ht="19.5" customHeight="1" x14ac:dyDescent="0.25">
      <c r="A9" s="43"/>
      <c r="B9" s="43"/>
      <c r="C9" s="50"/>
      <c r="D9" s="45"/>
      <c r="E9" s="43"/>
      <c r="F9" s="44"/>
      <c r="G9" s="13">
        <f>SUM(I8:M9)</f>
        <v>158704972</v>
      </c>
      <c r="H9" s="14"/>
      <c r="I9" s="35"/>
      <c r="J9" s="35"/>
      <c r="K9" s="35"/>
      <c r="L9" s="35"/>
      <c r="M9" s="35"/>
      <c r="N9" s="12"/>
      <c r="O9" s="12"/>
      <c r="P9" s="12"/>
      <c r="Q9" s="12"/>
      <c r="R9" s="12"/>
    </row>
    <row r="10" spans="1:18" ht="19.5" customHeight="1" x14ac:dyDescent="0.25">
      <c r="A10" s="43"/>
      <c r="B10" s="43"/>
      <c r="C10" s="50"/>
      <c r="D10" s="45"/>
      <c r="E10" s="43"/>
      <c r="F10" s="44"/>
      <c r="G10" s="10" t="s">
        <v>8</v>
      </c>
      <c r="H10" s="11"/>
      <c r="I10" s="35">
        <f>I14+I24</f>
        <v>22545387</v>
      </c>
      <c r="J10" s="35">
        <f>J14+J24</f>
        <v>30386640</v>
      </c>
      <c r="K10" s="35">
        <f>K14+K24</f>
        <v>32270289</v>
      </c>
      <c r="L10" s="35">
        <f>L14+L24</f>
        <v>34152398</v>
      </c>
      <c r="M10" s="35">
        <f>M14+M24</f>
        <v>39350258</v>
      </c>
      <c r="N10" s="12"/>
      <c r="O10" s="12"/>
      <c r="P10" s="12"/>
      <c r="Q10" s="12"/>
      <c r="R10" s="12"/>
    </row>
    <row r="11" spans="1:18" ht="19.5" customHeight="1" x14ac:dyDescent="0.25">
      <c r="A11" s="43"/>
      <c r="B11" s="43"/>
      <c r="C11" s="50"/>
      <c r="D11" s="45"/>
      <c r="E11" s="43"/>
      <c r="F11" s="44"/>
      <c r="G11" s="15">
        <f>SUM(I10:M11)</f>
        <v>158704972</v>
      </c>
      <c r="H11" s="16"/>
      <c r="I11" s="35"/>
      <c r="J11" s="35"/>
      <c r="K11" s="35"/>
      <c r="L11" s="35"/>
      <c r="M11" s="35"/>
      <c r="N11" s="12"/>
      <c r="O11" s="12"/>
      <c r="P11" s="12"/>
      <c r="Q11" s="12"/>
      <c r="R11" s="12"/>
    </row>
    <row r="12" spans="1:18" ht="18" customHeight="1" x14ac:dyDescent="0.25">
      <c r="A12" s="43"/>
      <c r="B12" s="43"/>
      <c r="C12" s="50"/>
      <c r="D12" s="45"/>
      <c r="E12" s="43"/>
      <c r="F12" s="44"/>
      <c r="G12" s="10" t="s">
        <v>9</v>
      </c>
      <c r="H12" s="11"/>
      <c r="I12" s="35">
        <v>0</v>
      </c>
      <c r="J12" s="35">
        <v>0</v>
      </c>
      <c r="K12" s="35">
        <v>0</v>
      </c>
      <c r="L12" s="35">
        <v>0</v>
      </c>
      <c r="M12" s="35">
        <v>0</v>
      </c>
      <c r="N12" s="12"/>
      <c r="O12" s="12"/>
      <c r="P12" s="12"/>
      <c r="Q12" s="12"/>
      <c r="R12" s="12"/>
    </row>
    <row r="13" spans="1:18" ht="12.75" customHeight="1" x14ac:dyDescent="0.25">
      <c r="A13" s="43"/>
      <c r="B13" s="43"/>
      <c r="C13" s="50"/>
      <c r="D13" s="45"/>
      <c r="E13" s="43"/>
      <c r="F13" s="44"/>
      <c r="G13" s="17">
        <f>SUM(I12:M13)</f>
        <v>0</v>
      </c>
      <c r="H13" s="17"/>
      <c r="I13" s="35"/>
      <c r="J13" s="35"/>
      <c r="K13" s="35"/>
      <c r="L13" s="35"/>
      <c r="M13" s="35"/>
      <c r="N13" s="12"/>
      <c r="O13" s="12"/>
      <c r="P13" s="12"/>
      <c r="Q13" s="12"/>
      <c r="R13" s="12"/>
    </row>
    <row r="14" spans="1:18" ht="12" customHeight="1" x14ac:dyDescent="0.25">
      <c r="A14" s="42" t="s">
        <v>10</v>
      </c>
      <c r="B14" s="43" t="s">
        <v>31</v>
      </c>
      <c r="C14" s="44">
        <v>1</v>
      </c>
      <c r="D14" s="45">
        <v>409</v>
      </c>
      <c r="E14" s="43">
        <v>1690100000</v>
      </c>
      <c r="F14" s="44">
        <v>0</v>
      </c>
      <c r="G14" s="18" t="s">
        <v>7</v>
      </c>
      <c r="H14" s="19"/>
      <c r="I14" s="35">
        <f>I16+I18+I20+I22</f>
        <v>22045387</v>
      </c>
      <c r="J14" s="35">
        <f>J16+J18+J20+J22</f>
        <v>29886640</v>
      </c>
      <c r="K14" s="35">
        <f>K16+K18+K20+K22</f>
        <v>31770289</v>
      </c>
      <c r="L14" s="35">
        <f>L16+L18+L20+L22</f>
        <v>34152398</v>
      </c>
      <c r="M14" s="35">
        <f>M16+M18+M20+M22</f>
        <v>39350258</v>
      </c>
      <c r="N14" s="12"/>
      <c r="O14" s="12"/>
      <c r="P14" s="12"/>
      <c r="Q14" s="12"/>
      <c r="R14" s="12"/>
    </row>
    <row r="15" spans="1:18" ht="31.5" customHeight="1" x14ac:dyDescent="0.25">
      <c r="A15" s="42"/>
      <c r="B15" s="43"/>
      <c r="C15" s="44"/>
      <c r="D15" s="45"/>
      <c r="E15" s="43"/>
      <c r="F15" s="44"/>
      <c r="G15" s="20">
        <f>I14+J14+K14+L14+M14</f>
        <v>157204972</v>
      </c>
      <c r="H15" s="21"/>
      <c r="I15" s="35"/>
      <c r="J15" s="35"/>
      <c r="K15" s="35"/>
      <c r="L15" s="35"/>
      <c r="M15" s="35"/>
      <c r="N15" s="12"/>
      <c r="O15" s="12"/>
      <c r="P15" s="12"/>
      <c r="Q15" s="12"/>
      <c r="R15" s="12"/>
    </row>
    <row r="16" spans="1:18" ht="13.5" customHeight="1" x14ac:dyDescent="0.25">
      <c r="A16" s="37" t="s">
        <v>11</v>
      </c>
      <c r="B16" s="38" t="s">
        <v>32</v>
      </c>
      <c r="C16" s="39">
        <v>1</v>
      </c>
      <c r="D16" s="40">
        <v>409</v>
      </c>
      <c r="E16" s="38" t="s">
        <v>12</v>
      </c>
      <c r="F16" s="39">
        <v>0</v>
      </c>
      <c r="G16" s="22" t="s">
        <v>7</v>
      </c>
      <c r="H16" s="23"/>
      <c r="I16" s="36">
        <v>11033037</v>
      </c>
      <c r="J16" s="36">
        <v>22281800</v>
      </c>
      <c r="K16" s="36">
        <v>23861249</v>
      </c>
      <c r="L16" s="36">
        <v>25926998</v>
      </c>
      <c r="M16" s="36">
        <v>30795838</v>
      </c>
    </row>
    <row r="17" spans="1:13" ht="34.5" customHeight="1" x14ac:dyDescent="0.25">
      <c r="A17" s="37"/>
      <c r="B17" s="38"/>
      <c r="C17" s="39"/>
      <c r="D17" s="40"/>
      <c r="E17" s="38"/>
      <c r="F17" s="39"/>
      <c r="G17" s="24">
        <f>SUM(I16:M17)</f>
        <v>113898922</v>
      </c>
      <c r="H17" s="25"/>
      <c r="I17" s="36"/>
      <c r="J17" s="36"/>
      <c r="K17" s="36"/>
      <c r="L17" s="36"/>
      <c r="M17" s="36"/>
    </row>
    <row r="18" spans="1:13" ht="12" customHeight="1" x14ac:dyDescent="0.25">
      <c r="A18" s="37" t="s">
        <v>13</v>
      </c>
      <c r="B18" s="38" t="s">
        <v>14</v>
      </c>
      <c r="C18" s="39">
        <v>1</v>
      </c>
      <c r="D18" s="40">
        <v>409</v>
      </c>
      <c r="E18" s="38" t="s">
        <v>15</v>
      </c>
      <c r="F18" s="39">
        <v>0</v>
      </c>
      <c r="G18" s="22" t="s">
        <v>7</v>
      </c>
      <c r="H18" s="23"/>
      <c r="I18" s="36">
        <v>0</v>
      </c>
      <c r="J18" s="36">
        <v>0</v>
      </c>
      <c r="K18" s="36">
        <v>0</v>
      </c>
      <c r="L18" s="36">
        <v>0</v>
      </c>
      <c r="M18" s="36">
        <v>0</v>
      </c>
    </row>
    <row r="19" spans="1:13" ht="46.5" customHeight="1" x14ac:dyDescent="0.25">
      <c r="A19" s="37"/>
      <c r="B19" s="38"/>
      <c r="C19" s="39"/>
      <c r="D19" s="40"/>
      <c r="E19" s="38"/>
      <c r="F19" s="39"/>
      <c r="G19" s="24">
        <f>SUM(I18:M19)</f>
        <v>0</v>
      </c>
      <c r="H19" s="25"/>
      <c r="I19" s="36"/>
      <c r="J19" s="36"/>
      <c r="K19" s="36"/>
      <c r="L19" s="36"/>
      <c r="M19" s="36"/>
    </row>
    <row r="20" spans="1:13" ht="13.5" customHeight="1" x14ac:dyDescent="0.25">
      <c r="A20" s="37" t="s">
        <v>16</v>
      </c>
      <c r="B20" s="38" t="s">
        <v>18</v>
      </c>
      <c r="C20" s="39">
        <v>1</v>
      </c>
      <c r="D20" s="40">
        <v>409</v>
      </c>
      <c r="E20" s="38" t="s">
        <v>30</v>
      </c>
      <c r="F20" s="41">
        <v>0</v>
      </c>
      <c r="G20" s="26" t="s">
        <v>7</v>
      </c>
      <c r="H20" s="5"/>
      <c r="I20" s="36">
        <v>7312350</v>
      </c>
      <c r="J20" s="47">
        <v>7604840</v>
      </c>
      <c r="K20" s="47">
        <v>7909040</v>
      </c>
      <c r="L20" s="47">
        <v>8225400</v>
      </c>
      <c r="M20" s="36">
        <v>8554420</v>
      </c>
    </row>
    <row r="21" spans="1:13" ht="15" customHeight="1" x14ac:dyDescent="0.25">
      <c r="A21" s="37"/>
      <c r="B21" s="38"/>
      <c r="C21" s="39"/>
      <c r="D21" s="40"/>
      <c r="E21" s="38"/>
      <c r="F21" s="41"/>
      <c r="G21" s="24">
        <f>SUM(I20:M21)</f>
        <v>39606050</v>
      </c>
      <c r="H21" s="25"/>
      <c r="I21" s="36"/>
      <c r="J21" s="47"/>
      <c r="K21" s="47"/>
      <c r="L21" s="47"/>
      <c r="M21" s="36"/>
    </row>
    <row r="22" spans="1:13" ht="14.25" customHeight="1" x14ac:dyDescent="0.25">
      <c r="A22" s="37" t="s">
        <v>17</v>
      </c>
      <c r="B22" s="38" t="s">
        <v>23</v>
      </c>
      <c r="C22" s="39">
        <v>1</v>
      </c>
      <c r="D22" s="40">
        <v>409</v>
      </c>
      <c r="E22" s="38" t="s">
        <v>19</v>
      </c>
      <c r="F22" s="39">
        <v>0</v>
      </c>
      <c r="G22" s="27" t="s">
        <v>7</v>
      </c>
      <c r="H22" s="28"/>
      <c r="I22" s="36">
        <v>3700000</v>
      </c>
      <c r="J22" s="36">
        <v>0</v>
      </c>
      <c r="K22" s="36">
        <v>0</v>
      </c>
      <c r="L22" s="36">
        <v>0</v>
      </c>
      <c r="M22" s="36">
        <v>0</v>
      </c>
    </row>
    <row r="23" spans="1:13" ht="100.5" customHeight="1" x14ac:dyDescent="0.25">
      <c r="A23" s="37"/>
      <c r="B23" s="38"/>
      <c r="C23" s="39"/>
      <c r="D23" s="40"/>
      <c r="E23" s="38"/>
      <c r="F23" s="39"/>
      <c r="G23" s="24">
        <f>SUM(I22:M23)</f>
        <v>3700000</v>
      </c>
      <c r="H23" s="25"/>
      <c r="I23" s="36"/>
      <c r="J23" s="36"/>
      <c r="K23" s="36"/>
      <c r="L23" s="36"/>
      <c r="M23" s="36"/>
    </row>
    <row r="24" spans="1:13" ht="17.25" customHeight="1" x14ac:dyDescent="0.25">
      <c r="A24" s="42" t="s">
        <v>24</v>
      </c>
      <c r="B24" s="43" t="s">
        <v>33</v>
      </c>
      <c r="C24" s="44">
        <v>1</v>
      </c>
      <c r="D24" s="45">
        <v>409</v>
      </c>
      <c r="E24" s="43">
        <v>1690300000</v>
      </c>
      <c r="F24" s="46">
        <v>0</v>
      </c>
      <c r="G24" s="32" t="s">
        <v>7</v>
      </c>
      <c r="H24" s="33"/>
      <c r="I24" s="35">
        <v>500000</v>
      </c>
      <c r="J24" s="35">
        <v>500000</v>
      </c>
      <c r="K24" s="35">
        <v>500000</v>
      </c>
      <c r="L24" s="35">
        <v>0</v>
      </c>
      <c r="M24" s="35">
        <v>0</v>
      </c>
    </row>
    <row r="25" spans="1:13" ht="30.75" customHeight="1" x14ac:dyDescent="0.25">
      <c r="A25" s="42"/>
      <c r="B25" s="43"/>
      <c r="C25" s="44"/>
      <c r="D25" s="45"/>
      <c r="E25" s="43"/>
      <c r="F25" s="46"/>
      <c r="G25" s="30">
        <f>SUM(I24:M25)</f>
        <v>1500000</v>
      </c>
      <c r="H25" s="31"/>
      <c r="I25" s="35"/>
      <c r="J25" s="35"/>
      <c r="K25" s="35"/>
      <c r="L25" s="35"/>
      <c r="M25" s="35"/>
    </row>
    <row r="26" spans="1:13" ht="29.25" customHeight="1" x14ac:dyDescent="0.25">
      <c r="A26" s="37" t="s">
        <v>20</v>
      </c>
      <c r="B26" s="38" t="s">
        <v>25</v>
      </c>
      <c r="C26" s="39">
        <v>1</v>
      </c>
      <c r="D26" s="40">
        <v>409</v>
      </c>
      <c r="E26" s="38" t="s">
        <v>29</v>
      </c>
      <c r="F26" s="41"/>
      <c r="G26" s="27" t="s">
        <v>7</v>
      </c>
      <c r="H26" s="28"/>
      <c r="I26" s="36">
        <v>100000</v>
      </c>
      <c r="J26" s="36">
        <v>100000</v>
      </c>
      <c r="K26" s="36">
        <v>100000</v>
      </c>
      <c r="L26" s="36">
        <v>0</v>
      </c>
      <c r="M26" s="36">
        <v>0</v>
      </c>
    </row>
    <row r="27" spans="1:13" ht="19.5" customHeight="1" x14ac:dyDescent="0.25">
      <c r="A27" s="37"/>
      <c r="B27" s="38"/>
      <c r="C27" s="39"/>
      <c r="D27" s="40"/>
      <c r="E27" s="38"/>
      <c r="F27" s="41"/>
      <c r="G27" s="24">
        <f>SUM(I26:M27)</f>
        <v>300000</v>
      </c>
      <c r="H27" s="29"/>
      <c r="I27" s="36"/>
      <c r="J27" s="36"/>
      <c r="K27" s="36"/>
      <c r="L27" s="36"/>
      <c r="M27" s="36"/>
    </row>
    <row r="28" spans="1:13" s="34" customFormat="1" ht="25.5" customHeight="1" x14ac:dyDescent="0.25">
      <c r="A28" s="37" t="s">
        <v>26</v>
      </c>
      <c r="B28" s="38" t="s">
        <v>27</v>
      </c>
      <c r="C28" s="39">
        <v>1</v>
      </c>
      <c r="D28" s="40">
        <v>409</v>
      </c>
      <c r="E28" s="38" t="s">
        <v>28</v>
      </c>
      <c r="F28" s="41"/>
      <c r="G28" s="27" t="s">
        <v>7</v>
      </c>
      <c r="H28" s="28"/>
      <c r="I28" s="36">
        <v>400000</v>
      </c>
      <c r="J28" s="36">
        <v>400000</v>
      </c>
      <c r="K28" s="36">
        <v>400000</v>
      </c>
      <c r="L28" s="36">
        <v>0</v>
      </c>
      <c r="M28" s="36">
        <v>0</v>
      </c>
    </row>
    <row r="29" spans="1:13" s="34" customFormat="1" ht="17.25" customHeight="1" x14ac:dyDescent="0.25">
      <c r="A29" s="37"/>
      <c r="B29" s="38"/>
      <c r="C29" s="39"/>
      <c r="D29" s="40"/>
      <c r="E29" s="38"/>
      <c r="F29" s="41"/>
      <c r="G29" s="24">
        <f>SUM(I28:M29)</f>
        <v>1200000</v>
      </c>
      <c r="H29" s="29"/>
      <c r="I29" s="36"/>
      <c r="J29" s="36"/>
      <c r="K29" s="36"/>
      <c r="L29" s="36"/>
      <c r="M29" s="36"/>
    </row>
  </sheetData>
  <mergeCells count="114">
    <mergeCell ref="A3:M3"/>
    <mergeCell ref="A4:A6"/>
    <mergeCell ref="B4:B6"/>
    <mergeCell ref="C4:F5"/>
    <mergeCell ref="G4:G5"/>
    <mergeCell ref="I4:M5"/>
    <mergeCell ref="A8:B13"/>
    <mergeCell ref="C8:C13"/>
    <mergeCell ref="D8:D13"/>
    <mergeCell ref="E8:E13"/>
    <mergeCell ref="F8:F13"/>
    <mergeCell ref="I8:I9"/>
    <mergeCell ref="J8:J9"/>
    <mergeCell ref="K8:K9"/>
    <mergeCell ref="L8:L9"/>
    <mergeCell ref="M8:M9"/>
    <mergeCell ref="I10:I11"/>
    <mergeCell ref="J10:J11"/>
    <mergeCell ref="K10:K11"/>
    <mergeCell ref="L10:L11"/>
    <mergeCell ref="M10:M11"/>
    <mergeCell ref="I12:I13"/>
    <mergeCell ref="J12:J13"/>
    <mergeCell ref="K12:K13"/>
    <mergeCell ref="L12:L13"/>
    <mergeCell ref="M12:M13"/>
    <mergeCell ref="A14:A15"/>
    <mergeCell ref="B14:B15"/>
    <mergeCell ref="C14:C15"/>
    <mergeCell ref="D14:D15"/>
    <mergeCell ref="E14:E15"/>
    <mergeCell ref="F14:F15"/>
    <mergeCell ref="I14:I15"/>
    <mergeCell ref="J14:J15"/>
    <mergeCell ref="K14:K15"/>
    <mergeCell ref="L14:L15"/>
    <mergeCell ref="M14:M15"/>
    <mergeCell ref="L16:L17"/>
    <mergeCell ref="M16:M17"/>
    <mergeCell ref="A18:A19"/>
    <mergeCell ref="B18:B19"/>
    <mergeCell ref="C18:C19"/>
    <mergeCell ref="D18:D19"/>
    <mergeCell ref="E18:E19"/>
    <mergeCell ref="F18:F19"/>
    <mergeCell ref="I18:I19"/>
    <mergeCell ref="J18:J19"/>
    <mergeCell ref="K18:K19"/>
    <mergeCell ref="L18:L19"/>
    <mergeCell ref="M18:M19"/>
    <mergeCell ref="A16:A17"/>
    <mergeCell ref="B16:B17"/>
    <mergeCell ref="C16:C17"/>
    <mergeCell ref="D16:D17"/>
    <mergeCell ref="E16:E17"/>
    <mergeCell ref="F16:F17"/>
    <mergeCell ref="I16:I17"/>
    <mergeCell ref="J16:J17"/>
    <mergeCell ref="K16:K17"/>
    <mergeCell ref="L20:L21"/>
    <mergeCell ref="M20:M21"/>
    <mergeCell ref="L22:L23"/>
    <mergeCell ref="M22:M23"/>
    <mergeCell ref="A22:A23"/>
    <mergeCell ref="B22:B23"/>
    <mergeCell ref="C22:C23"/>
    <mergeCell ref="D22:D23"/>
    <mergeCell ref="E22:E23"/>
    <mergeCell ref="F22:F23"/>
    <mergeCell ref="I22:I23"/>
    <mergeCell ref="J22:J23"/>
    <mergeCell ref="K22:K23"/>
    <mergeCell ref="A20:A21"/>
    <mergeCell ref="B20:B21"/>
    <mergeCell ref="C20:C21"/>
    <mergeCell ref="D20:D21"/>
    <mergeCell ref="E20:E21"/>
    <mergeCell ref="F20:F21"/>
    <mergeCell ref="I20:I21"/>
    <mergeCell ref="J20:J21"/>
    <mergeCell ref="K20:K21"/>
    <mergeCell ref="A24:A25"/>
    <mergeCell ref="B24:B25"/>
    <mergeCell ref="C24:C25"/>
    <mergeCell ref="D24:D25"/>
    <mergeCell ref="E24:E25"/>
    <mergeCell ref="F24:F25"/>
    <mergeCell ref="I24:I25"/>
    <mergeCell ref="J24:J25"/>
    <mergeCell ref="K24:K25"/>
    <mergeCell ref="L24:L25"/>
    <mergeCell ref="M24:M25"/>
    <mergeCell ref="L26:L27"/>
    <mergeCell ref="M26:M27"/>
    <mergeCell ref="A28:A29"/>
    <mergeCell ref="B28:B29"/>
    <mergeCell ref="C28:C29"/>
    <mergeCell ref="D28:D29"/>
    <mergeCell ref="E28:E29"/>
    <mergeCell ref="F28:F29"/>
    <mergeCell ref="I28:I29"/>
    <mergeCell ref="J28:J29"/>
    <mergeCell ref="K28:K29"/>
    <mergeCell ref="L28:L29"/>
    <mergeCell ref="M28:M29"/>
    <mergeCell ref="A26:A27"/>
    <mergeCell ref="B26:B27"/>
    <mergeCell ref="C26:C27"/>
    <mergeCell ref="D26:D27"/>
    <mergeCell ref="E26:E27"/>
    <mergeCell ref="F26:F27"/>
    <mergeCell ref="I26:I27"/>
    <mergeCell ref="J26:J27"/>
    <mergeCell ref="K26:K27"/>
  </mergeCells>
  <pageMargins left="0.51181102362204722" right="0.11811023622047245" top="0.74803149606299213" bottom="0.35433070866141736" header="0.51181102362204722" footer="0.51181102362204722"/>
  <pageSetup paperSize="9" scale="67" firstPageNumber="0" orientation="landscape" r:id="rId1"/>
  <rowBreaks count="1" manualBreakCount="1">
    <brk id="21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75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3</vt:lpstr>
      <vt:lpstr>'Приложение 3'!Заголовки_для_печати</vt:lpstr>
      <vt:lpstr>'Приложение 3'!Область_печати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serverBars</dc:creator>
  <dc:description/>
  <cp:lastModifiedBy>GlStroi</cp:lastModifiedBy>
  <cp:revision>5</cp:revision>
  <cp:lastPrinted>2025-12-12T02:19:50Z</cp:lastPrinted>
  <dcterms:created xsi:type="dcterms:W3CDTF">2025-03-04T02:46:19Z</dcterms:created>
  <dcterms:modified xsi:type="dcterms:W3CDTF">2025-12-12T02:19:55Z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15.0000</vt:lpwstr>
  </property>
</Properties>
</file>